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2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<sst xmlns="http://schemas.openxmlformats.org/spreadsheetml/2006/main" count="107" uniqueCount="55">
  <si>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</si>
  <si>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</si>
  <si>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</si>
  <si>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</si>
  <si>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</si>
  <si>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</si>
  <si>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</si>
  <si>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</si>
  <si>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</si>
  <si>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</si>
  <si>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</si>
  <si>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</si>
  <si>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</si>
  <si>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</si>
  <si>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</si>
  <si>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</si>
  <si>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</si>
  <si>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</si>
  <si>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</si>
  <si>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</si>
  <si>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</si>
  <si>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</si>
  <si>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</si>
  <si>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</si>
  <si>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</si>
  <si>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</si>
  <si>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</si>
  <si>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</si>
  <si>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</si>
  <si>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</si>
  <si>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</si>
  <si>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</si>
  <si>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</si>
  <si>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</si>
  <si>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</si>
  <si>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</si>
  <si>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</si>
  <si>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</si>
  <si>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</si>
  <si>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</si>
  <si>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</si>
  <si>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</si>
  <si>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</si>
  <si>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</si>
  <si>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</si>
  <si>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</si>
  <si>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</si>
  <si>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</si>
  <si>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</si>
  <si>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L1</t>
  </si>
  <si>
    <t>1B</t>
  </si>
  <si>
    <t>CORRELATIVO POR</t>
  </si>
  <si>
    <t>Q03</t>
  </si>
  <si>
    <t>18:20:00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</si>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</sst>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1" xfId="0" quotePrefix="1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E20" sqref="E20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PO_V_Quintero_UNQ_2020_1_A5_1_21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39" t="s">
        <v>0</v>
      </c>
      <c r="C7" s="39"/>
      <c r="D7" s="40" t="s">
        <v>1</v>
      </c>
      <c r="E7" s="41"/>
      <c r="F7"/>
      <c r="J7"/>
    </row>
    <row r="8" spans="1:14" x14ac:dyDescent="0.3">
      <c r="B8" s="39" t="s">
        <v>2</v>
      </c>
      <c r="C8" s="39"/>
      <c r="D8" s="40" t="s">
        <v>3</v>
      </c>
      <c r="E8" s="41"/>
    </row>
    <row r="9" spans="1:14" x14ac:dyDescent="0.3">
      <c r="B9" s="39" t="s">
        <v>4</v>
      </c>
      <c r="C9" s="39"/>
      <c r="D9" s="40" t="s">
        <v>5</v>
      </c>
      <c r="E9" s="41"/>
    </row>
    <row r="10" spans="1:14" x14ac:dyDescent="0.3">
      <c r="B10" s="39" t="s">
        <v>6</v>
      </c>
      <c r="C10" s="39"/>
      <c r="D10" s="40" t="s">
        <v>7</v>
      </c>
      <c r="E10" s="41"/>
    </row>
    <row r="11" spans="1:14" x14ac:dyDescent="0.3">
      <c r="B11" s="39" t="s">
        <v>8</v>
      </c>
      <c r="C11" s="39"/>
      <c r="D11" s="42" t="s">
        <v>9</v>
      </c>
      <c r="E11" s="43"/>
    </row>
    <row r="12" spans="1:14" x14ac:dyDescent="0.3">
      <c r="B12" s="39" t="s">
        <v>10</v>
      </c>
      <c r="C12" s="39"/>
      <c r="D12" s="42">
        <v>1</v>
      </c>
      <c r="E12" s="43"/>
    </row>
    <row r="13" spans="1:14" x14ac:dyDescent="0.3">
      <c r="B13" s="39" t="s">
        <v>11</v>
      </c>
      <c r="C13" s="39"/>
      <c r="D13" s="42">
        <v>2020</v>
      </c>
      <c r="E13" s="43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11" t="s">
        <v>51</v>
      </c>
      <c r="H15" s="6" t="s">
        <v>16</v>
      </c>
      <c r="N15" s="12"/>
    </row>
    <row r="16" spans="1:14" s="3" customFormat="1" x14ac:dyDescent="0.3">
      <c r="A16" s="13"/>
      <c r="B16" s="14" t="s">
        <v>17</v>
      </c>
      <c r="C16" s="15">
        <v>43885</v>
      </c>
      <c r="D16" s="15">
        <v>43885</v>
      </c>
      <c r="E16" s="16">
        <v>1</v>
      </c>
      <c r="G16" s="38">
        <v>21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5" t="s">
        <v>19</v>
      </c>
      <c r="D21" s="45"/>
      <c r="E21" s="45"/>
      <c r="F21" s="45"/>
    </row>
    <row r="22" spans="2:6" x14ac:dyDescent="0.3">
      <c r="B22" s="17" t="s">
        <v>20</v>
      </c>
      <c r="C22" s="45"/>
      <c r="D22" s="45"/>
      <c r="E22" s="45"/>
      <c r="F22" s="4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B12" sqref="B12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5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(UNQ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4" customFormat="1" ht="15" x14ac:dyDescent="0.25">
      <c r="A4" s="4" t="s">
        <v>21</v>
      </c>
    </row>
    <row r="5" spans="1:13" ht="11.25" x14ac:dyDescent="0.2"/>
    <row r="6" spans="1:13" ht="15" x14ac:dyDescent="0.25">
      <c r="A6" s="47" t="s">
        <v>22</v>
      </c>
      <c r="B6" s="49"/>
      <c r="C6" s="47" t="s">
        <v>23</v>
      </c>
      <c r="D6" s="48"/>
      <c r="E6" s="49"/>
      <c r="F6" s="20" t="s">
        <v>13</v>
      </c>
      <c r="G6" s="20" t="s">
        <v>24</v>
      </c>
      <c r="H6" s="47" t="s">
        <v>14</v>
      </c>
      <c r="I6" s="48"/>
      <c r="J6" s="48"/>
      <c r="K6" s="48"/>
      <c r="L6" s="49"/>
    </row>
    <row r="7" spans="1:13" ht="15" x14ac:dyDescent="0.25">
      <c r="A7" s="53" t="str">
        <f>+TAPA!D11</f>
        <v>UNQ</v>
      </c>
      <c r="B7" s="54"/>
      <c r="C7" s="53" t="str">
        <f>+TAPA!B16</f>
        <v>Estival</v>
      </c>
      <c r="D7" s="55"/>
      <c r="E7" s="54"/>
      <c r="F7" s="50">
        <f>TAPA!C16</f>
        <v>43885</v>
      </c>
      <c r="G7" s="51"/>
      <c r="H7" s="50">
        <f>TAPA!D16</f>
        <v>43885</v>
      </c>
      <c r="I7" s="52"/>
      <c r="J7" s="52"/>
      <c r="K7" s="52"/>
      <c r="L7" s="51"/>
    </row>
    <row r="8" spans="1:13" ht="11.25" x14ac:dyDescent="0.2"/>
    <row r="9" spans="1:13" s="4" customFormat="1" ht="15" x14ac:dyDescent="0.25">
      <c r="A9" s="4" t="s">
        <v>25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/>
      <c r="B12" s="25"/>
      <c r="C12" s="25"/>
      <c r="D12" s="25"/>
      <c r="E12" s="26"/>
      <c r="F12" s="26"/>
      <c r="G12" s="27"/>
      <c r="H12" s="25"/>
      <c r="I12" s="24"/>
      <c r="J12" s="24"/>
      <c r="K12" s="24"/>
      <c r="L12" s="24"/>
      <c r="M12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="90" zoomScaleNormal="90" workbookViewId="0">
      <selection activeCell="K9" sqref="K9"/>
    </sheetView>
  </sheetViews>
  <sheetFormatPr baseColWidth="10" defaultRowHeight="15" x14ac:dyDescent="0.25"/>
  <cols>
    <col min="1" max="1" width="11.5703125" style="28" customWidth="1"/>
    <col min="2" max="2" width="7.28515625" style="28" bestFit="1" customWidth="1"/>
    <col min="3" max="3" width="6.85546875" style="28" bestFit="1" customWidth="1"/>
    <col min="4" max="4" width="15.5703125" style="28" customWidth="1"/>
    <col min="5" max="7" width="16.28515625" style="28" customWidth="1"/>
    <col min="8" max="8" width="9.7109375" style="28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6" t="str">
        <f>"HORAS DE PASADA PROGRAMADA DE LA UNIDAD DE NEGOCIO ("&amp;A7&amp;" - "&amp;C7&amp;")"</f>
        <v>HORAS DE PASADA PROGRAMADA DE LA UNIDAD DE NEGOCIO (UNQ - Estival)</v>
      </c>
      <c r="B2" s="46"/>
      <c r="C2" s="46"/>
      <c r="D2" s="46"/>
      <c r="E2" s="46"/>
      <c r="F2" s="46"/>
      <c r="G2" s="46"/>
      <c r="H2" s="46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21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7" t="s">
        <v>22</v>
      </c>
      <c r="B6" s="49"/>
      <c r="C6" s="47" t="s">
        <v>23</v>
      </c>
      <c r="D6" s="48"/>
      <c r="E6" s="29" t="s">
        <v>13</v>
      </c>
      <c r="F6" s="29" t="s">
        <v>14</v>
      </c>
      <c r="G6"/>
      <c r="H6"/>
    </row>
    <row r="7" spans="1:11" x14ac:dyDescent="0.25">
      <c r="A7" s="53" t="str">
        <f>+TAPA!D11</f>
        <v>UNQ</v>
      </c>
      <c r="B7" s="54"/>
      <c r="C7" s="53" t="str">
        <f>+TAPA!B16</f>
        <v>Estival</v>
      </c>
      <c r="D7" s="55"/>
      <c r="E7" s="30">
        <f>+IF(TAPA!C16="","",TAPA!C16)</f>
        <v>43885</v>
      </c>
      <c r="F7" s="30">
        <f>+IF(TAPA!D16="","",TAPA!D16)</f>
        <v>43885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40</v>
      </c>
    </row>
    <row r="10" spans="1:11" ht="27" customHeight="1" x14ac:dyDescent="0.25"/>
    <row r="11" spans="1:11" ht="53.25" customHeight="1" x14ac:dyDescent="0.25">
      <c r="A11" s="31" t="s">
        <v>22</v>
      </c>
      <c r="B11" s="31" t="s">
        <v>27</v>
      </c>
      <c r="C11" s="31" t="s">
        <v>28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11" x14ac:dyDescent="0.25">
      <c r="A12" s="33" t="s">
        <v>9</v>
      </c>
      <c r="B12" s="33" t="s">
        <v>39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11" x14ac:dyDescent="0.25">
      <c r="A13" s="33" t="s">
        <v>9</v>
      </c>
      <c r="B13" s="33" t="s">
        <v>52</v>
      </c>
      <c r="C13" s="33">
        <v>1</v>
      </c>
      <c r="D13" s="33">
        <v>1</v>
      </c>
      <c r="E13" s="56" t="s">
        <v>46</v>
      </c>
      <c r="F13" s="57" t="s">
        <v>53</v>
      </c>
      <c r="G13" s="56" t="s">
        <v>46</v>
      </c>
      <c r="H13" s="33" t="s">
        <v>48</v>
      </c>
      <c r="K13" s="36"/>
    </row>
    <row r="14" spans="1:11" x14ac:dyDescent="0.25">
      <c r="A14" s="33" t="s">
        <v>9</v>
      </c>
      <c r="B14" s="33" t="s">
        <v>52</v>
      </c>
      <c r="C14" s="33">
        <v>1</v>
      </c>
      <c r="D14" s="33">
        <v>1</v>
      </c>
      <c r="E14" s="56" t="s">
        <v>46</v>
      </c>
      <c r="F14" s="57" t="s">
        <v>54</v>
      </c>
      <c r="G14" s="56" t="s">
        <v>46</v>
      </c>
      <c r="H14" s="33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49</v>
      </c>
      <c r="B2" t="s">
        <v>50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7">
        <v>1</v>
      </c>
      <c r="I2" s="37">
        <v>1</v>
      </c>
      <c r="J2" s="37">
        <v>0</v>
      </c>
      <c r="K2" s="37">
        <v>0.7</v>
      </c>
      <c r="L2" s="37">
        <v>1</v>
      </c>
    </row>
    <row r="3" spans="1:13" x14ac:dyDescent="0.25">
      <c r="A3" t="s">
        <v>49</v>
      </c>
      <c r="B3" t="s">
        <v>50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7">
        <v>1</v>
      </c>
      <c r="I3" s="37">
        <v>1</v>
      </c>
      <c r="J3" s="37">
        <v>0</v>
      </c>
      <c r="K3" s="37">
        <v>0.2</v>
      </c>
      <c r="L3" s="37">
        <v>1</v>
      </c>
    </row>
    <row r="4" spans="1:13" x14ac:dyDescent="0.25">
      <c r="A4" t="s">
        <v>49</v>
      </c>
      <c r="B4" t="s">
        <v>50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7">
        <v>1</v>
      </c>
      <c r="I4" s="37">
        <v>1</v>
      </c>
      <c r="J4" s="37">
        <v>0</v>
      </c>
      <c r="K4" s="37">
        <v>0.1</v>
      </c>
      <c r="L4" s="37">
        <v>1</v>
      </c>
    </row>
    <row r="5" spans="1:13" x14ac:dyDescent="0.25">
      <c r="A5" t="s">
        <v>49</v>
      </c>
      <c r="B5" t="s">
        <v>50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</row>
    <row r="6" spans="1:13" x14ac:dyDescent="0.25">
      <c r="A6" t="s">
        <v>49</v>
      </c>
      <c r="B6" t="s">
        <v>50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7">
        <v>1</v>
      </c>
      <c r="I6" s="37">
        <v>0</v>
      </c>
      <c r="J6" s="37">
        <v>1</v>
      </c>
      <c r="K6" s="37">
        <v>0</v>
      </c>
      <c r="L6" s="37">
        <v>1</v>
      </c>
    </row>
    <row r="7" spans="1:13" x14ac:dyDescent="0.25">
      <c r="A7" t="s">
        <v>49</v>
      </c>
      <c r="B7" t="s">
        <v>50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7">
        <v>1</v>
      </c>
      <c r="I7" s="37">
        <v>0</v>
      </c>
      <c r="J7" s="37">
        <v>0</v>
      </c>
      <c r="K7" s="37">
        <v>0</v>
      </c>
      <c r="L7" s="37">
        <v>1</v>
      </c>
    </row>
    <row r="8" spans="1:13" x14ac:dyDescent="0.25">
      <c r="A8" t="s">
        <v>49</v>
      </c>
      <c r="B8" t="s">
        <v>50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7">
        <v>1</v>
      </c>
      <c r="I8" s="37">
        <v>0</v>
      </c>
      <c r="J8" s="37">
        <v>0</v>
      </c>
      <c r="K8" s="37">
        <v>0</v>
      </c>
      <c r="L8" s="37">
        <v>1</v>
      </c>
    </row>
    <row r="9" spans="1:13" x14ac:dyDescent="0.25">
      <c r="A9" t="s">
        <v>49</v>
      </c>
      <c r="B9" t="s">
        <v>50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7">
        <v>1</v>
      </c>
      <c r="I9" s="37">
        <v>0</v>
      </c>
      <c r="J9" s="37">
        <v>0</v>
      </c>
      <c r="K9" s="37">
        <v>0</v>
      </c>
      <c r="L9" s="37">
        <v>1</v>
      </c>
    </row>
    <row r="10" spans="1:13" x14ac:dyDescent="0.25">
      <c r="A10" t="s">
        <v>49</v>
      </c>
      <c r="B10" t="s">
        <v>50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7">
        <v>1</v>
      </c>
      <c r="I10" s="37">
        <v>0</v>
      </c>
      <c r="J10" s="37">
        <v>0</v>
      </c>
      <c r="K10" s="37">
        <v>0</v>
      </c>
      <c r="L10" s="37">
        <v>1</v>
      </c>
    </row>
    <row r="11" spans="1:13" x14ac:dyDescent="0.25">
      <c r="A11" t="s">
        <v>49</v>
      </c>
      <c r="B11" t="s">
        <v>50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2017-01-03T15:06:35Z</cp:lastPrinted>
  <dcterms:created xsi:type="dcterms:W3CDTF">2016-02-04T18:46:24Z</dcterms:created>
  <dcterms:modified xsi:type="dcterms:W3CDTF">2020-03-05T13:47:10Z</dcterms:modified>
</cp:coreProperties>
</file>